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40691\Desktop\перечни\"/>
    </mc:Choice>
  </mc:AlternateContent>
  <bookViews>
    <workbookView xWindow="0" yWindow="0" windowWidth="23040" windowHeight="10272"/>
  </bookViews>
  <sheets>
    <sheet name="401 невост (2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I14" i="1"/>
  <c r="I10" i="1"/>
  <c r="I11" i="1"/>
  <c r="I13" i="1"/>
  <c r="I9" i="1"/>
  <c r="G14" i="1" l="1"/>
  <c r="F14" i="1"/>
</calcChain>
</file>

<file path=xl/sharedStrings.xml><?xml version="1.0" encoding="utf-8"?>
<sst xmlns="http://schemas.openxmlformats.org/spreadsheetml/2006/main" count="32" uniqueCount="24">
  <si>
    <t>Приложение №18 к протоколу ЦИК № 6</t>
  </si>
  <si>
    <t>Материал  401 склада</t>
  </si>
  <si>
    <t>не востребованных в производстве и с истекшим сроком годности:</t>
  </si>
  <si>
    <t>СТАТУС (ОВК)</t>
  </si>
  <si>
    <t>Артикул</t>
  </si>
  <si>
    <t>Номенклатура</t>
  </si>
  <si>
    <t>ед.изм.</t>
  </si>
  <si>
    <t>цена</t>
  </si>
  <si>
    <t>Остаток на 01.10.2025</t>
  </si>
  <si>
    <t>кол-во</t>
  </si>
  <si>
    <t>сумма</t>
  </si>
  <si>
    <t>999999ТМЦ</t>
  </si>
  <si>
    <t>10450000151_1</t>
  </si>
  <si>
    <t>полособульба GLA P 240*12</t>
  </si>
  <si>
    <t>кг</t>
  </si>
  <si>
    <t>10450000176</t>
  </si>
  <si>
    <t>полособульба GLAHP 220*10</t>
  </si>
  <si>
    <t>10450000178</t>
  </si>
  <si>
    <t>полособульба GLAHP 220*11,5</t>
  </si>
  <si>
    <t>10450000179</t>
  </si>
  <si>
    <t>полособульба GLAHP 220*12</t>
  </si>
  <si>
    <t>10450000181</t>
  </si>
  <si>
    <t>полособульба GLAHP 240*11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</si>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</sst>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;[Red]\-0.00"/>
    <numFmt numFmtId="165" formatCode="#,##0.00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7" fillId="0" borderId="4" xfId="0" applyFont="1" applyFill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/>
    </xf>
    <xf numFmtId="0" fontId="5" fillId="0" borderId="1" xfId="1" applyNumberFormat="1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/>
    </xf>
    <xf numFmtId="0" fontId="5" fillId="0" borderId="1" xfId="1" applyNumberFormat="1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0" fontId="1" fillId="0" borderId="2" xfId="0" applyFont="1" applyBorder="1"/>
    <xf numFmtId="4" fontId="1" fillId="0" borderId="0" xfId="0" applyNumberFormat="1" applyFont="1"/>
    <xf numFmtId="4" fontId="1" fillId="0" borderId="2" xfId="0" applyNumberFormat="1" applyFont="1" applyBorder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14"/>
  <sheetViews>
    <sheetView tabSelected="1" workbookViewId="0">
      <selection activeCell="I14" sqref="I14"/>
    </sheetView>
  </sheetViews>
  <sheetFormatPr defaultColWidth="9.109375" defaultRowHeight="13.2" x14ac:dyDescent="0.25"/>
  <cols>
    <col min="1" max="1" width="10" style="3" customWidth="1"/>
    <col min="2" max="2" width="13" style="3" customWidth="1"/>
    <col min="3" max="3" width="23.88671875" style="3" customWidth="1"/>
    <col min="4" max="4" width="7.6640625" style="3" customWidth="1"/>
    <col min="5" max="5" width="11.6640625" style="6" customWidth="1"/>
    <col min="6" max="6" width="15.44140625" style="6" customWidth="1"/>
    <col min="7" max="7" width="13.88671875" style="6" customWidth="1"/>
    <col min="8" max="8" width="13.33203125" style="3" customWidth="1"/>
    <col min="9" max="9" width="18.44140625" style="3" customWidth="1"/>
    <col min="10" max="16384" width="9.109375" style="3"/>
  </cols>
  <sheetData>
    <row r="1" spans="1:9" ht="22.2" customHeight="1" x14ac:dyDescent="0.3">
      <c r="A1" s="20" t="s">
        <v>0</v>
      </c>
      <c r="B1" s="20"/>
      <c r="C1" s="20"/>
      <c r="D1" s="20"/>
      <c r="E1" s="20"/>
      <c r="F1" s="20"/>
      <c r="G1" s="20"/>
      <c r="H1" s="2"/>
    </row>
    <row r="2" spans="1:9" ht="2.25" customHeight="1" x14ac:dyDescent="0.25">
      <c r="A2" s="4"/>
      <c r="B2" s="4"/>
      <c r="C2" s="4"/>
      <c r="D2" s="4"/>
      <c r="E2" s="5"/>
      <c r="F2" s="5"/>
    </row>
    <row r="3" spans="1:9" ht="15.6" x14ac:dyDescent="0.3">
      <c r="A3" s="21" t="s">
        <v>1</v>
      </c>
      <c r="B3" s="21"/>
      <c r="C3" s="21"/>
      <c r="D3" s="21"/>
      <c r="E3" s="21"/>
      <c r="F3" s="21"/>
    </row>
    <row r="4" spans="1:9" ht="10.199999999999999" customHeight="1" x14ac:dyDescent="0.25">
      <c r="A4" s="1"/>
      <c r="B4" s="1"/>
      <c r="C4" s="1"/>
      <c r="D4" s="1"/>
      <c r="E4" s="7"/>
      <c r="F4" s="7"/>
    </row>
    <row r="5" spans="1:9" ht="15" customHeight="1" x14ac:dyDescent="0.3">
      <c r="A5" s="22" t="s">
        <v>2</v>
      </c>
      <c r="B5" s="22"/>
      <c r="C5" s="22"/>
      <c r="D5" s="22"/>
      <c r="E5" s="22"/>
      <c r="F5" s="22"/>
    </row>
    <row r="6" spans="1:9" ht="15" customHeight="1" x14ac:dyDescent="0.25">
      <c r="A6" s="8"/>
      <c r="B6" s="8"/>
      <c r="C6" s="8"/>
      <c r="D6" s="8"/>
      <c r="E6" s="9"/>
      <c r="F6" s="9"/>
    </row>
    <row r="7" spans="1:9" ht="13.2" customHeight="1" x14ac:dyDescent="0.25">
      <c r="A7" s="23" t="s">
        <v>3</v>
      </c>
      <c r="B7" s="23" t="s">
        <v>4</v>
      </c>
      <c r="C7" s="23" t="s">
        <v>5</v>
      </c>
      <c r="D7" s="23" t="s">
        <v>6</v>
      </c>
      <c r="E7" s="23" t="s">
        <v>7</v>
      </c>
      <c r="F7" s="25" t="s">
        <v>8</v>
      </c>
      <c r="G7" s="25"/>
      <c r="H7" s="26"/>
      <c r="I7" s="26"/>
    </row>
    <row r="8" spans="1:9" x14ac:dyDescent="0.25">
      <c r="A8" s="24"/>
      <c r="B8" s="24"/>
      <c r="C8" s="24"/>
      <c r="D8" s="24"/>
      <c r="E8" s="24"/>
      <c r="F8" s="10" t="s">
        <v>9</v>
      </c>
      <c r="G8" s="10" t="s">
        <v>10</v>
      </c>
      <c r="H8" s="26"/>
      <c r="I8" s="26"/>
    </row>
    <row r="9" spans="1:9" ht="12.75" customHeight="1" x14ac:dyDescent="0.25">
      <c r="A9" s="15" t="s">
        <v>11</v>
      </c>
      <c r="B9" s="19" t="s">
        <v>12</v>
      </c>
      <c r="C9" s="19" t="s">
        <v>13</v>
      </c>
      <c r="D9" s="15" t="s">
        <v>14</v>
      </c>
      <c r="E9" s="16">
        <v>38.909999999999997</v>
      </c>
      <c r="F9" s="17">
        <v>3165.8</v>
      </c>
      <c r="G9" s="18">
        <v>123181.28</v>
      </c>
      <c r="H9" s="26">
        <v>10</v>
      </c>
      <c r="I9" s="28">
        <f>H9*F9</f>
        <v>31658</v>
      </c>
    </row>
    <row r="10" spans="1:9" ht="12.75" customHeight="1" x14ac:dyDescent="0.25">
      <c r="A10" s="15" t="s">
        <v>11</v>
      </c>
      <c r="B10" s="19" t="s">
        <v>15</v>
      </c>
      <c r="C10" s="19" t="s">
        <v>16</v>
      </c>
      <c r="D10" s="15" t="s">
        <v>14</v>
      </c>
      <c r="E10" s="16">
        <v>25.48</v>
      </c>
      <c r="F10" s="17">
        <v>11117.5</v>
      </c>
      <c r="G10" s="18">
        <v>283273.90000000002</v>
      </c>
      <c r="H10" s="26">
        <v>10</v>
      </c>
      <c r="I10" s="28">
        <f t="shared" ref="I10:I13" si="0">H10*F10</f>
        <v>111175</v>
      </c>
    </row>
    <row r="11" spans="1:9" ht="12.75" customHeight="1" x14ac:dyDescent="0.25">
      <c r="A11" s="15" t="s">
        <v>11</v>
      </c>
      <c r="B11" s="19" t="s">
        <v>17</v>
      </c>
      <c r="C11" s="19" t="s">
        <v>18</v>
      </c>
      <c r="D11" s="15" t="s">
        <v>14</v>
      </c>
      <c r="E11" s="16">
        <v>29.61</v>
      </c>
      <c r="F11" s="17">
        <v>45424.92</v>
      </c>
      <c r="G11" s="18">
        <v>1345031.88</v>
      </c>
      <c r="H11" s="26">
        <v>10</v>
      </c>
      <c r="I11" s="28">
        <f t="shared" si="0"/>
        <v>454249.19999999995</v>
      </c>
    </row>
    <row r="12" spans="1:9" ht="12.75" customHeight="1" x14ac:dyDescent="0.25">
      <c r="A12" s="15" t="s">
        <v>11</v>
      </c>
      <c r="B12" s="19" t="s">
        <v>19</v>
      </c>
      <c r="C12" s="19" t="s">
        <v>20</v>
      </c>
      <c r="D12" s="15" t="s">
        <v>14</v>
      </c>
      <c r="E12" s="16">
        <v>25.48</v>
      </c>
      <c r="F12" s="17">
        <v>8656</v>
      </c>
      <c r="G12" s="18">
        <v>220554.88</v>
      </c>
      <c r="H12" s="26">
        <v>10</v>
      </c>
      <c r="I12" s="28">
        <f t="shared" si="0"/>
        <v>86560</v>
      </c>
    </row>
    <row r="13" spans="1:9" ht="12.75" customHeight="1" thickBot="1" x14ac:dyDescent="0.3">
      <c r="A13" s="15" t="s">
        <v>11</v>
      </c>
      <c r="B13" s="19" t="s">
        <v>21</v>
      </c>
      <c r="C13" s="19" t="s">
        <v>22</v>
      </c>
      <c r="D13" s="15" t="s">
        <v>14</v>
      </c>
      <c r="E13" s="16">
        <v>25.48</v>
      </c>
      <c r="F13" s="17">
        <v>4669</v>
      </c>
      <c r="G13" s="18">
        <v>118966.12</v>
      </c>
      <c r="H13" s="26">
        <v>10</v>
      </c>
      <c r="I13" s="28">
        <f t="shared" si="0"/>
        <v>46690</v>
      </c>
    </row>
    <row r="14" spans="1:9" ht="18.600000000000001" thickBot="1" x14ac:dyDescent="0.4">
      <c r="A14" s="11"/>
      <c r="B14" s="11"/>
      <c r="C14" s="11"/>
      <c r="D14" s="11"/>
      <c r="E14" s="12" t="s">
        <v>23</v>
      </c>
      <c r="F14" s="13">
        <f>SUM(F9:F13)</f>
        <v>73033.22</v>
      </c>
      <c r="G14" s="14">
        <f>SUM(G9:G13)</f>
        <v>2091008.06</v>
      </c>
      <c r="I14" s="27">
        <f>SUM(I9:I13)</f>
        <v>730332.2</v>
      </c>
    </row>
  </sheetData>
  <mergeCells count="9">
    <mergeCell ref="A1:G1"/>
    <mergeCell ref="A3:F3"/>
    <mergeCell ref="A5:F5"/>
    <mergeCell ref="A7:A8"/>
    <mergeCell ref="B7:B8"/>
    <mergeCell ref="C7:C8"/>
    <mergeCell ref="D7:D8"/>
    <mergeCell ref="E7:E8"/>
    <mergeCell ref="F7:G7"/>
  </mergeCells>
  <pageMargins left="0.52" right="0.45" top="0.28000000000000003" bottom="0.24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401 невост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Шеремет Наталья Сергеевна</dc:creator>
  <cp:lastModifiedBy>Шеремет Наталья Сергеевна</cp:lastModifiedBy>
  <dcterms:created xsi:type="dcterms:W3CDTF">2026-01-30T00:05:43Z</dcterms:created>
  <dcterms:modified xsi:type="dcterms:W3CDTF">2026-03-04T04:50:57Z</dcterms:modified>
</cp:coreProperties>
</file>